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1176933\"/>
    </mc:Choice>
  </mc:AlternateContent>
  <xr:revisionPtr revIDLastSave="0" documentId="13_ncr:1_{95FA6A03-D7A3-45DF-87C8-4C3F5571DCC1}" xr6:coauthVersionLast="47" xr6:coauthVersionMax="47" xr10:uidLastSave="{00000000-0000-0000-0000-000000000000}"/>
  <bookViews>
    <workbookView xWindow="28680" yWindow="-120" windowWidth="29040" windowHeight="15720" xr2:uid="{57F92097-4A11-4A72-AACE-88328F032F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7" i="1" l="1"/>
  <c r="E107" i="1"/>
  <c r="D107" i="1"/>
  <c r="C107" i="1"/>
  <c r="B107" i="1"/>
  <c r="F117" i="1"/>
  <c r="E117" i="1"/>
  <c r="D117" i="1"/>
  <c r="C117" i="1"/>
  <c r="B117" i="1"/>
  <c r="F109" i="1"/>
  <c r="E109" i="1"/>
  <c r="D109" i="1"/>
  <c r="C109" i="1"/>
  <c r="B109" i="1"/>
  <c r="F108" i="1"/>
  <c r="E108" i="1"/>
  <c r="D108" i="1"/>
  <c r="C108" i="1"/>
  <c r="B108" i="1"/>
  <c r="F106" i="1"/>
  <c r="E106" i="1"/>
  <c r="D106" i="1"/>
  <c r="C106" i="1"/>
  <c r="B106" i="1"/>
  <c r="F105" i="1"/>
  <c r="F110" i="1" s="1"/>
  <c r="F112" i="1" s="1"/>
  <c r="F116" i="1" s="1"/>
  <c r="E105" i="1"/>
  <c r="E110" i="1" s="1"/>
  <c r="E112" i="1" s="1"/>
  <c r="E116" i="1" s="1"/>
  <c r="D105" i="1"/>
  <c r="D110" i="1" s="1"/>
  <c r="D112" i="1" s="1"/>
  <c r="D116" i="1" s="1"/>
  <c r="C105" i="1"/>
  <c r="C110" i="1" s="1"/>
  <c r="C112" i="1" s="1"/>
  <c r="C116" i="1" s="1"/>
  <c r="B105" i="1"/>
  <c r="B68" i="1"/>
  <c r="C68" i="1"/>
  <c r="D68" i="1"/>
  <c r="E68" i="1"/>
  <c r="F68" i="1"/>
  <c r="B110" i="1" l="1"/>
  <c r="B112" i="1" s="1"/>
  <c r="B116" i="1" s="1"/>
  <c r="B119" i="1"/>
  <c r="B118" i="1"/>
  <c r="C119" i="1"/>
  <c r="C121" i="1" s="1"/>
  <c r="C118" i="1"/>
  <c r="D119" i="1"/>
  <c r="D121" i="1" s="1"/>
  <c r="D118" i="1"/>
  <c r="E119" i="1"/>
  <c r="E118" i="1"/>
  <c r="B121" i="1"/>
  <c r="E121" i="1"/>
  <c r="F119" i="1"/>
  <c r="F121" i="1" s="1"/>
  <c r="F118" i="1"/>
  <c r="F63" i="1" l="1"/>
  <c r="E63" i="1"/>
  <c r="D63" i="1"/>
  <c r="C63" i="1"/>
  <c r="B63" i="1"/>
  <c r="F95" i="1"/>
  <c r="E95" i="1"/>
  <c r="D95" i="1"/>
  <c r="C95" i="1"/>
  <c r="B95" i="1"/>
  <c r="F87" i="1"/>
  <c r="E87" i="1"/>
  <c r="D87" i="1"/>
  <c r="C87" i="1"/>
  <c r="B87" i="1"/>
  <c r="F86" i="1"/>
  <c r="E86" i="1"/>
  <c r="D86" i="1"/>
  <c r="C86" i="1"/>
  <c r="B86" i="1"/>
  <c r="F85" i="1"/>
  <c r="E85" i="1"/>
  <c r="D85" i="1"/>
  <c r="C85" i="1"/>
  <c r="B85" i="1"/>
  <c r="F84" i="1"/>
  <c r="E84" i="1"/>
  <c r="D84" i="1"/>
  <c r="C84" i="1"/>
  <c r="B84" i="1"/>
  <c r="F83" i="1"/>
  <c r="F88" i="1" s="1"/>
  <c r="F90" i="1" s="1"/>
  <c r="F94" i="1" s="1"/>
  <c r="E83" i="1"/>
  <c r="E88" i="1" s="1"/>
  <c r="E90" i="1" s="1"/>
  <c r="E94" i="1" s="1"/>
  <c r="D83" i="1"/>
  <c r="D88" i="1" s="1"/>
  <c r="D90" i="1" s="1"/>
  <c r="D94" i="1" s="1"/>
  <c r="C83" i="1"/>
  <c r="C88" i="1" s="1"/>
  <c r="C90" i="1" s="1"/>
  <c r="C94" i="1" s="1"/>
  <c r="B83" i="1"/>
  <c r="B88" i="1" s="1"/>
  <c r="B90" i="1" s="1"/>
  <c r="B94" i="1" s="1"/>
  <c r="E96" i="1" l="1"/>
  <c r="E97" i="1"/>
  <c r="E99" i="1" s="1"/>
  <c r="C96" i="1"/>
  <c r="C97" i="1"/>
  <c r="C99" i="1" s="1"/>
  <c r="D96" i="1"/>
  <c r="D97" i="1"/>
  <c r="D99" i="1" s="1"/>
  <c r="F96" i="1"/>
  <c r="F97" i="1"/>
  <c r="F99" i="1" s="1"/>
  <c r="B97" i="1"/>
  <c r="B99" i="1" s="1"/>
  <c r="B96" i="1"/>
  <c r="C64" i="1" l="1"/>
  <c r="D64" i="1"/>
  <c r="E64" i="1"/>
  <c r="F64" i="1"/>
  <c r="B64" i="1"/>
  <c r="C66" i="1"/>
  <c r="D66" i="1"/>
  <c r="E66" i="1"/>
  <c r="F66" i="1"/>
  <c r="B66" i="1"/>
  <c r="C65" i="1"/>
  <c r="D65" i="1"/>
  <c r="E65" i="1"/>
  <c r="F65" i="1"/>
  <c r="B65" i="1"/>
  <c r="F73" i="1"/>
  <c r="E73" i="1"/>
  <c r="D73" i="1"/>
  <c r="C73" i="1"/>
  <c r="B73" i="1"/>
  <c r="F62" i="1"/>
  <c r="E62" i="1"/>
  <c r="D62" i="1"/>
  <c r="C62" i="1"/>
  <c r="B62" i="1"/>
  <c r="F61" i="1"/>
  <c r="E61" i="1"/>
  <c r="D61" i="1"/>
  <c r="C61" i="1"/>
  <c r="B61" i="1"/>
  <c r="F51" i="1"/>
  <c r="E51" i="1"/>
  <c r="D51" i="1"/>
  <c r="C51" i="1"/>
  <c r="B51" i="1"/>
  <c r="F43" i="1"/>
  <c r="E43" i="1"/>
  <c r="D43" i="1"/>
  <c r="C43" i="1"/>
  <c r="B43" i="1"/>
  <c r="F42" i="1"/>
  <c r="E42" i="1"/>
  <c r="D42" i="1"/>
  <c r="C42" i="1"/>
  <c r="B42" i="1"/>
  <c r="F41" i="1"/>
  <c r="E41" i="1"/>
  <c r="D41" i="1"/>
  <c r="C41" i="1"/>
  <c r="B41" i="1"/>
  <c r="F40" i="1"/>
  <c r="E40" i="1"/>
  <c r="D40" i="1"/>
  <c r="C40" i="1"/>
  <c r="B40" i="1"/>
  <c r="C30" i="1"/>
  <c r="D30" i="1"/>
  <c r="E30" i="1"/>
  <c r="F30" i="1"/>
  <c r="B44" i="1" l="1"/>
  <c r="B46" i="1" s="1"/>
  <c r="B50" i="1" s="1"/>
  <c r="C44" i="1"/>
  <c r="C46" i="1" s="1"/>
  <c r="C50" i="1" s="1"/>
  <c r="C53" i="1" s="1"/>
  <c r="C55" i="1" s="1"/>
  <c r="E44" i="1"/>
  <c r="E46" i="1" s="1"/>
  <c r="E50" i="1" s="1"/>
  <c r="E53" i="1" s="1"/>
  <c r="E55" i="1" s="1"/>
  <c r="D44" i="1"/>
  <c r="D46" i="1" s="1"/>
  <c r="D50" i="1" s="1"/>
  <c r="D53" i="1" s="1"/>
  <c r="D55" i="1" s="1"/>
  <c r="B72" i="1"/>
  <c r="B74" i="1" s="1"/>
  <c r="D72" i="1"/>
  <c r="D74" i="1" s="1"/>
  <c r="F72" i="1"/>
  <c r="F74" i="1" s="1"/>
  <c r="C72" i="1"/>
  <c r="C74" i="1" s="1"/>
  <c r="E72" i="1"/>
  <c r="E75" i="1" s="1"/>
  <c r="E77" i="1" s="1"/>
  <c r="B52" i="1"/>
  <c r="B53" i="1"/>
  <c r="B55" i="1" s="1"/>
  <c r="C52" i="1"/>
  <c r="E52" i="1"/>
  <c r="F44" i="1"/>
  <c r="F46" i="1" s="1"/>
  <c r="F50" i="1" s="1"/>
  <c r="B30" i="1"/>
  <c r="C22" i="1"/>
  <c r="D22" i="1"/>
  <c r="E22" i="1"/>
  <c r="F22" i="1"/>
  <c r="B22" i="1"/>
  <c r="C20" i="1"/>
  <c r="D20" i="1"/>
  <c r="E20" i="1"/>
  <c r="F20" i="1"/>
  <c r="B20" i="1"/>
  <c r="C21" i="1"/>
  <c r="D21" i="1"/>
  <c r="E21" i="1"/>
  <c r="F21" i="1"/>
  <c r="B21" i="1"/>
  <c r="C19" i="1"/>
  <c r="C23" i="1" s="1"/>
  <c r="C25" i="1" s="1"/>
  <c r="C29" i="1" s="1"/>
  <c r="D19" i="1"/>
  <c r="D23" i="1" s="1"/>
  <c r="D25" i="1" s="1"/>
  <c r="D29" i="1" s="1"/>
  <c r="E19" i="1"/>
  <c r="E23" i="1" s="1"/>
  <c r="E25" i="1" s="1"/>
  <c r="E29" i="1" s="1"/>
  <c r="F19" i="1"/>
  <c r="B19" i="1"/>
  <c r="B23" i="1" s="1"/>
  <c r="B25" i="1" s="1"/>
  <c r="B29" i="1" s="1"/>
  <c r="F75" i="1" l="1"/>
  <c r="F77" i="1" s="1"/>
  <c r="E74" i="1"/>
  <c r="D75" i="1"/>
  <c r="D77" i="1" s="1"/>
  <c r="B75" i="1"/>
  <c r="B77" i="1" s="1"/>
  <c r="C32" i="1"/>
  <c r="C34" i="1" s="1"/>
  <c r="C31" i="1"/>
  <c r="B32" i="1"/>
  <c r="B31" i="1"/>
  <c r="E32" i="1"/>
  <c r="E31" i="1"/>
  <c r="D31" i="1"/>
  <c r="D32" i="1"/>
  <c r="D34" i="1" s="1"/>
  <c r="F23" i="1"/>
  <c r="F25" i="1" s="1"/>
  <c r="F29" i="1" s="1"/>
  <c r="B34" i="1"/>
  <c r="D52" i="1"/>
  <c r="E34" i="1"/>
  <c r="C75" i="1"/>
  <c r="C77" i="1" s="1"/>
  <c r="F53" i="1"/>
  <c r="F55" i="1" s="1"/>
  <c r="F52" i="1"/>
  <c r="F31" i="1" l="1"/>
  <c r="F32" i="1"/>
  <c r="F34" i="1" s="1"/>
  <c r="AD6" i="1"/>
  <c r="AD8" i="1" s="1"/>
  <c r="AC6" i="1"/>
  <c r="AC8" i="1" s="1"/>
  <c r="Z6" i="1"/>
  <c r="Z8" i="1" s="1"/>
  <c r="AA6" i="1"/>
  <c r="AA8" i="1" s="1"/>
  <c r="X6" i="1"/>
  <c r="X8" i="1" s="1"/>
  <c r="W6" i="1"/>
  <c r="W8" i="1" s="1"/>
  <c r="T6" i="1"/>
  <c r="T8" i="1" s="1"/>
  <c r="U6" i="1"/>
  <c r="U8" i="1" s="1"/>
  <c r="R6" i="1"/>
  <c r="R8" i="1" s="1"/>
  <c r="Q6" i="1"/>
  <c r="Q8" i="1" s="1"/>
  <c r="N6" i="1"/>
  <c r="N8" i="1" s="1"/>
  <c r="O6" i="1"/>
  <c r="O8" i="1" s="1"/>
  <c r="L6" i="1"/>
  <c r="L8" i="1" s="1"/>
  <c r="K6" i="1"/>
  <c r="K8" i="1" s="1"/>
  <c r="H6" i="1"/>
  <c r="H8" i="1" s="1"/>
  <c r="I6" i="1"/>
  <c r="I8" i="1" s="1"/>
  <c r="E6" i="1"/>
  <c r="E8" i="1" s="1"/>
  <c r="F6" i="1"/>
  <c r="F8" i="1" s="1"/>
  <c r="C6" i="1"/>
  <c r="C8" i="1" s="1"/>
  <c r="B6" i="1"/>
  <c r="B8" i="1" s="1"/>
  <c r="AB6" i="1"/>
  <c r="AB12" i="1" s="1"/>
  <c r="V6" i="1"/>
  <c r="V8" i="1" s="1"/>
  <c r="P6" i="1"/>
  <c r="P8" i="1" s="1"/>
  <c r="J6" i="1"/>
  <c r="D6" i="1"/>
  <c r="D8" i="1" s="1"/>
  <c r="J8" i="1"/>
  <c r="AB8" i="1" l="1"/>
  <c r="D12" i="1"/>
</calcChain>
</file>

<file path=xl/sharedStrings.xml><?xml version="1.0" encoding="utf-8"?>
<sst xmlns="http://schemas.openxmlformats.org/spreadsheetml/2006/main" count="110" uniqueCount="36">
  <si>
    <t>Pier 1</t>
  </si>
  <si>
    <t>Pier 2</t>
  </si>
  <si>
    <t>Pier 3</t>
  </si>
  <si>
    <t>Forward Abutment</t>
  </si>
  <si>
    <t>Rear Abutment</t>
  </si>
  <si>
    <t>Concrete Elevation</t>
  </si>
  <si>
    <t>CenterLine Roadway Elevation</t>
  </si>
  <si>
    <t>Bottom of Beam</t>
  </si>
  <si>
    <t>Difference in Elevation</t>
  </si>
  <si>
    <t>PEJF</t>
  </si>
  <si>
    <t>Beam Cut Elevation</t>
  </si>
  <si>
    <t>Proposed Roadway Elev.</t>
  </si>
  <si>
    <t>Roadway Elevation</t>
  </si>
  <si>
    <t>Beam 1</t>
  </si>
  <si>
    <t>Beam 2</t>
  </si>
  <si>
    <t>Beam 3</t>
  </si>
  <si>
    <t>Beam 4</t>
  </si>
  <si>
    <t>Beam 5</t>
  </si>
  <si>
    <t>Deck Thickness</t>
  </si>
  <si>
    <t>W 36x135</t>
  </si>
  <si>
    <t>Haunch Thickness</t>
  </si>
  <si>
    <t>Bearing Pad Thickness</t>
  </si>
  <si>
    <t>Rear Abut. Prop. Seat Elev.</t>
  </si>
  <si>
    <t>Total Thickness</t>
  </si>
  <si>
    <t>Elevation</t>
  </si>
  <si>
    <t>Total Height</t>
  </si>
  <si>
    <t>Plate Height</t>
  </si>
  <si>
    <t>HP 12x53 Dim A</t>
  </si>
  <si>
    <t>Dim B</t>
  </si>
  <si>
    <t>Check</t>
  </si>
  <si>
    <t>Moment Plate</t>
  </si>
  <si>
    <t>Fwd. Abut. Prop. Seat Elev.</t>
  </si>
  <si>
    <t>W 36x160</t>
  </si>
  <si>
    <t>Pier 1 Concrete Elevation</t>
  </si>
  <si>
    <t>Pier 2 Concrete Elevation</t>
  </si>
  <si>
    <t>Pier 3 Concrete 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</si>
</sst>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7FF56-8869-4D4A-BD21-00B82865468D}">
  <dimension ref="A1:AD121"/>
  <sheetViews>
    <sheetView tabSelected="1" topLeftCell="A100" workbookViewId="0">
      <selection activeCell="O35" sqref="O35"/>
    </sheetView>
  </sheetViews>
  <sheetFormatPr defaultRowHeight="15" x14ac:dyDescent="0.25"/>
  <cols>
    <col min="1" max="1" width="28.7109375" customWidth="1"/>
  </cols>
  <sheetData>
    <row r="1" spans="1:30" x14ac:dyDescent="0.25">
      <c r="B1" s="3" t="s">
        <v>4</v>
      </c>
      <c r="C1" s="3"/>
      <c r="D1" s="3"/>
      <c r="E1" s="3"/>
      <c r="F1" s="3"/>
      <c r="H1" s="3" t="s">
        <v>0</v>
      </c>
      <c r="I1" s="3"/>
      <c r="J1" s="3"/>
      <c r="K1" s="3"/>
      <c r="L1" s="3"/>
      <c r="N1" s="3" t="s">
        <v>1</v>
      </c>
      <c r="O1" s="3"/>
      <c r="P1" s="3"/>
      <c r="Q1" s="3"/>
      <c r="R1" s="3"/>
      <c r="T1" s="3" t="s">
        <v>2</v>
      </c>
      <c r="U1" s="3"/>
      <c r="V1" s="3"/>
      <c r="W1" s="3"/>
      <c r="X1" s="3"/>
      <c r="Z1" s="3" t="s">
        <v>3</v>
      </c>
      <c r="AA1" s="3"/>
      <c r="AB1" s="3"/>
      <c r="AC1" s="3"/>
      <c r="AD1" s="3"/>
    </row>
    <row r="2" spans="1:30" x14ac:dyDescent="0.25">
      <c r="A2" t="s">
        <v>5</v>
      </c>
      <c r="B2">
        <v>829.86</v>
      </c>
      <c r="C2">
        <v>830.01</v>
      </c>
      <c r="D2">
        <v>830.14</v>
      </c>
      <c r="E2">
        <v>830.01</v>
      </c>
      <c r="F2">
        <v>829.89</v>
      </c>
      <c r="H2">
        <v>829.49</v>
      </c>
      <c r="I2">
        <v>829.63</v>
      </c>
      <c r="J2">
        <v>829.74</v>
      </c>
      <c r="K2">
        <v>829.61</v>
      </c>
      <c r="L2">
        <v>829.53</v>
      </c>
      <c r="N2">
        <v>829.59</v>
      </c>
      <c r="O2">
        <v>829.67</v>
      </c>
      <c r="P2">
        <v>829.8</v>
      </c>
      <c r="Q2">
        <v>829.73</v>
      </c>
      <c r="R2">
        <v>829.6</v>
      </c>
      <c r="T2">
        <v>829.51</v>
      </c>
      <c r="U2">
        <v>829.59</v>
      </c>
      <c r="V2">
        <v>829.76</v>
      </c>
      <c r="W2">
        <v>829.62</v>
      </c>
      <c r="X2">
        <v>829.47</v>
      </c>
      <c r="Z2">
        <v>829.9</v>
      </c>
      <c r="AA2">
        <v>830</v>
      </c>
      <c r="AB2">
        <v>830.12</v>
      </c>
      <c r="AC2">
        <v>829.98</v>
      </c>
      <c r="AD2">
        <v>829.84</v>
      </c>
    </row>
    <row r="4" spans="1:30" x14ac:dyDescent="0.25">
      <c r="A4" t="s">
        <v>6</v>
      </c>
      <c r="B4">
        <v>834.65</v>
      </c>
      <c r="C4">
        <v>834.78</v>
      </c>
      <c r="D4">
        <v>834.9</v>
      </c>
      <c r="E4">
        <v>834.79</v>
      </c>
      <c r="F4">
        <v>834.68</v>
      </c>
      <c r="H4">
        <v>834.76</v>
      </c>
      <c r="I4">
        <v>834.88</v>
      </c>
      <c r="J4">
        <v>835.01</v>
      </c>
      <c r="K4">
        <v>834.89</v>
      </c>
      <c r="L4">
        <v>834.77</v>
      </c>
      <c r="N4">
        <v>834.81</v>
      </c>
      <c r="O4">
        <v>834.93</v>
      </c>
      <c r="P4">
        <v>835.05</v>
      </c>
      <c r="Q4">
        <v>834.93</v>
      </c>
      <c r="R4">
        <v>834.81</v>
      </c>
      <c r="T4">
        <v>834.74</v>
      </c>
      <c r="U4">
        <v>834.85</v>
      </c>
      <c r="V4">
        <v>834.97</v>
      </c>
      <c r="W4">
        <v>834.84</v>
      </c>
      <c r="X4">
        <v>834.72</v>
      </c>
      <c r="Z4">
        <v>834.61</v>
      </c>
      <c r="AA4">
        <v>834.72</v>
      </c>
      <c r="AB4">
        <v>834.83</v>
      </c>
      <c r="AC4">
        <v>834.7</v>
      </c>
      <c r="AD4">
        <v>834.57</v>
      </c>
    </row>
    <row r="6" spans="1:30" x14ac:dyDescent="0.25">
      <c r="A6" t="s">
        <v>7</v>
      </c>
      <c r="B6">
        <f>B4-3.92</f>
        <v>830.73</v>
      </c>
      <c r="C6">
        <f>C4-3.92</f>
        <v>830.86</v>
      </c>
      <c r="D6">
        <f>D4-3.92</f>
        <v>830.98</v>
      </c>
      <c r="E6">
        <f>E4-3.92</f>
        <v>830.87</v>
      </c>
      <c r="F6">
        <f>F4-3.92</f>
        <v>830.76</v>
      </c>
      <c r="H6">
        <f>H4-3.92</f>
        <v>830.84</v>
      </c>
      <c r="I6">
        <f>I4-3.92</f>
        <v>830.96</v>
      </c>
      <c r="J6">
        <f>J4-3.92</f>
        <v>831.09</v>
      </c>
      <c r="K6">
        <f>K4-3.92</f>
        <v>830.97</v>
      </c>
      <c r="L6">
        <f>L4-3.92</f>
        <v>830.85</v>
      </c>
      <c r="N6">
        <f>N4-3.94</f>
        <v>830.86999999999989</v>
      </c>
      <c r="O6">
        <f>O4-3.94</f>
        <v>830.9899999999999</v>
      </c>
      <c r="P6">
        <f>P4-3.94</f>
        <v>831.1099999999999</v>
      </c>
      <c r="Q6">
        <f>Q4-3.94</f>
        <v>830.9899999999999</v>
      </c>
      <c r="R6">
        <f>R4-3.94</f>
        <v>830.86999999999989</v>
      </c>
      <c r="T6">
        <f>T4-3.92</f>
        <v>830.82</v>
      </c>
      <c r="U6">
        <f>U4-3.92</f>
        <v>830.93000000000006</v>
      </c>
      <c r="V6">
        <f>V4-3.92</f>
        <v>831.05000000000007</v>
      </c>
      <c r="W6">
        <f>W4-3.92</f>
        <v>830.92000000000007</v>
      </c>
      <c r="X6">
        <f>X4-3.92</f>
        <v>830.80000000000007</v>
      </c>
      <c r="Z6">
        <f>Z4-3.92</f>
        <v>830.69</v>
      </c>
      <c r="AA6">
        <f>AA4-3.92</f>
        <v>830.80000000000007</v>
      </c>
      <c r="AB6">
        <f>AB4-3.92</f>
        <v>830.91000000000008</v>
      </c>
      <c r="AC6">
        <f>AC4-3.92</f>
        <v>830.78000000000009</v>
      </c>
      <c r="AD6">
        <f>AD4-3.92</f>
        <v>830.65000000000009</v>
      </c>
    </row>
    <row r="8" spans="1:30" x14ac:dyDescent="0.25">
      <c r="A8" t="s">
        <v>8</v>
      </c>
      <c r="B8">
        <f>B6-B2</f>
        <v>0.87000000000000455</v>
      </c>
      <c r="C8">
        <f>C6-C2</f>
        <v>0.85000000000002274</v>
      </c>
      <c r="D8">
        <f>D6-D2</f>
        <v>0.84000000000003183</v>
      </c>
      <c r="E8">
        <f>E6-E2</f>
        <v>0.86000000000001364</v>
      </c>
      <c r="F8">
        <f>F6-F2</f>
        <v>0.87000000000000455</v>
      </c>
      <c r="H8">
        <f>H6-H2</f>
        <v>1.3500000000000227</v>
      </c>
      <c r="I8">
        <f>I6-I2</f>
        <v>1.3300000000000409</v>
      </c>
      <c r="J8">
        <f>J6-J2</f>
        <v>1.3500000000000227</v>
      </c>
      <c r="K8">
        <f>K6-K2</f>
        <v>1.3600000000000136</v>
      </c>
      <c r="L8">
        <f>L6-L2</f>
        <v>1.32000000000005</v>
      </c>
      <c r="N8">
        <f>N6-N2</f>
        <v>1.279999999999859</v>
      </c>
      <c r="O8">
        <f>O6-O2</f>
        <v>1.3199999999999363</v>
      </c>
      <c r="P8">
        <f>P6-P2</f>
        <v>1.3099999999999454</v>
      </c>
      <c r="Q8">
        <f>Q6-Q2</f>
        <v>1.2599999999998772</v>
      </c>
      <c r="R8">
        <f>R6-R2</f>
        <v>1.2699999999998681</v>
      </c>
      <c r="T8">
        <f>T6-T2</f>
        <v>1.3100000000000591</v>
      </c>
      <c r="U8">
        <f>U6-U2</f>
        <v>1.3400000000000318</v>
      </c>
      <c r="V8">
        <f>V6-V2</f>
        <v>1.2900000000000773</v>
      </c>
      <c r="W8">
        <f>W6-W2</f>
        <v>1.3000000000000682</v>
      </c>
      <c r="X8">
        <f>X6-X2</f>
        <v>1.3300000000000409</v>
      </c>
      <c r="Z8">
        <f>Z6-Z2</f>
        <v>0.79000000000007731</v>
      </c>
      <c r="AA8">
        <f>AA6-AA2</f>
        <v>0.80000000000006821</v>
      </c>
      <c r="AB8">
        <f>AB6-AB2</f>
        <v>0.79000000000007731</v>
      </c>
      <c r="AC8">
        <f>AC6-AC2</f>
        <v>0.80000000000006821</v>
      </c>
      <c r="AD8">
        <f>AD6-AD2</f>
        <v>0.81000000000005912</v>
      </c>
    </row>
    <row r="10" spans="1:30" x14ac:dyDescent="0.25">
      <c r="A10" t="s">
        <v>9</v>
      </c>
      <c r="B10">
        <v>0.17</v>
      </c>
      <c r="C10">
        <v>0.17</v>
      </c>
      <c r="D10">
        <v>0.17</v>
      </c>
      <c r="E10">
        <v>0.17</v>
      </c>
      <c r="F10">
        <v>0.17</v>
      </c>
      <c r="Z10">
        <v>0.17</v>
      </c>
      <c r="AA10">
        <v>0.17</v>
      </c>
      <c r="AB10">
        <v>0.17</v>
      </c>
      <c r="AC10">
        <v>0.17</v>
      </c>
      <c r="AD10">
        <v>0.17</v>
      </c>
    </row>
    <row r="12" spans="1:30" x14ac:dyDescent="0.25">
      <c r="A12" t="s">
        <v>10</v>
      </c>
      <c r="B12">
        <v>827.98</v>
      </c>
      <c r="C12">
        <v>827.98</v>
      </c>
      <c r="D12">
        <f>D6-3</f>
        <v>827.98</v>
      </c>
      <c r="E12">
        <v>827.98</v>
      </c>
      <c r="F12">
        <v>827.98</v>
      </c>
      <c r="Z12">
        <v>827.91</v>
      </c>
      <c r="AA12">
        <v>827.91</v>
      </c>
      <c r="AB12">
        <f>AB6-3</f>
        <v>827.91000000000008</v>
      </c>
      <c r="AC12">
        <v>827.91</v>
      </c>
      <c r="AD12">
        <v>827.91</v>
      </c>
    </row>
    <row r="14" spans="1:30" x14ac:dyDescent="0.25">
      <c r="A14" t="s">
        <v>11</v>
      </c>
      <c r="B14">
        <v>834.6</v>
      </c>
      <c r="D14">
        <v>834.9</v>
      </c>
      <c r="F14">
        <v>834.64</v>
      </c>
      <c r="Z14">
        <v>834.57</v>
      </c>
      <c r="AB14">
        <v>834.83</v>
      </c>
      <c r="AD14">
        <v>834.53</v>
      </c>
    </row>
    <row r="16" spans="1:30" x14ac:dyDescent="0.25">
      <c r="B16" s="3" t="s">
        <v>4</v>
      </c>
      <c r="C16" s="3"/>
      <c r="D16" s="3"/>
      <c r="E16" s="3"/>
      <c r="F16" s="3"/>
    </row>
    <row r="17" spans="1:6" x14ac:dyDescent="0.25">
      <c r="B17" t="s">
        <v>13</v>
      </c>
      <c r="C17" t="s">
        <v>14</v>
      </c>
      <c r="D17" t="s">
        <v>15</v>
      </c>
      <c r="E17" t="s">
        <v>16</v>
      </c>
      <c r="F17" t="s">
        <v>17</v>
      </c>
    </row>
    <row r="18" spans="1:6" x14ac:dyDescent="0.25">
      <c r="A18" t="s">
        <v>12</v>
      </c>
      <c r="B18">
        <v>834.65</v>
      </c>
      <c r="C18">
        <v>834.77</v>
      </c>
      <c r="D18">
        <v>834.9</v>
      </c>
      <c r="E18">
        <v>834.74</v>
      </c>
      <c r="F18">
        <v>834.68</v>
      </c>
    </row>
    <row r="19" spans="1:6" x14ac:dyDescent="0.25">
      <c r="A19" t="s">
        <v>18</v>
      </c>
      <c r="B19">
        <f>8.5/12</f>
        <v>0.70833333333333337</v>
      </c>
      <c r="C19">
        <f t="shared" ref="C19:F19" si="0">8.5/12</f>
        <v>0.70833333333333337</v>
      </c>
      <c r="D19">
        <f t="shared" si="0"/>
        <v>0.70833333333333337</v>
      </c>
      <c r="E19">
        <f t="shared" si="0"/>
        <v>0.70833333333333337</v>
      </c>
      <c r="F19">
        <f t="shared" si="0"/>
        <v>0.70833333333333337</v>
      </c>
    </row>
    <row r="20" spans="1:6" x14ac:dyDescent="0.25">
      <c r="A20" t="s">
        <v>20</v>
      </c>
      <c r="B20">
        <f>2.5/12</f>
        <v>0.20833333333333334</v>
      </c>
      <c r="C20">
        <f t="shared" ref="C20:F20" si="1">2.5/12</f>
        <v>0.20833333333333334</v>
      </c>
      <c r="D20">
        <f t="shared" si="1"/>
        <v>0.20833333333333334</v>
      </c>
      <c r="E20">
        <f t="shared" si="1"/>
        <v>0.20833333333333334</v>
      </c>
      <c r="F20">
        <f t="shared" si="1"/>
        <v>0.20833333333333334</v>
      </c>
    </row>
    <row r="21" spans="1:6" x14ac:dyDescent="0.25">
      <c r="A21" t="s">
        <v>19</v>
      </c>
      <c r="B21">
        <f>35.8/12</f>
        <v>2.9833333333333329</v>
      </c>
      <c r="C21">
        <f t="shared" ref="C21:F21" si="2">35.8/12</f>
        <v>2.9833333333333329</v>
      </c>
      <c r="D21">
        <f t="shared" si="2"/>
        <v>2.9833333333333329</v>
      </c>
      <c r="E21">
        <f t="shared" si="2"/>
        <v>2.9833333333333329</v>
      </c>
      <c r="F21">
        <f t="shared" si="2"/>
        <v>2.9833333333333329</v>
      </c>
    </row>
    <row r="22" spans="1:6" x14ac:dyDescent="0.25">
      <c r="A22" t="s">
        <v>21</v>
      </c>
      <c r="B22">
        <f>2.043/12</f>
        <v>0.17025000000000001</v>
      </c>
      <c r="C22">
        <f t="shared" ref="C22:F22" si="3">2.043/12</f>
        <v>0.17025000000000001</v>
      </c>
      <c r="D22">
        <f t="shared" si="3"/>
        <v>0.17025000000000001</v>
      </c>
      <c r="E22">
        <f t="shared" si="3"/>
        <v>0.17025000000000001</v>
      </c>
      <c r="F22">
        <f t="shared" si="3"/>
        <v>0.17025000000000001</v>
      </c>
    </row>
    <row r="23" spans="1:6" x14ac:dyDescent="0.25">
      <c r="A23" t="s">
        <v>23</v>
      </c>
      <c r="B23">
        <f>SUM(B19:B22)</f>
        <v>4.0702499999999997</v>
      </c>
      <c r="C23">
        <f t="shared" ref="C23:F23" si="4">SUM(C19:C22)</f>
        <v>4.0702499999999997</v>
      </c>
      <c r="D23">
        <f t="shared" si="4"/>
        <v>4.0702499999999997</v>
      </c>
      <c r="E23">
        <f t="shared" si="4"/>
        <v>4.0702499999999997</v>
      </c>
      <c r="F23">
        <f t="shared" si="4"/>
        <v>4.0702499999999997</v>
      </c>
    </row>
    <row r="25" spans="1:6" x14ac:dyDescent="0.25">
      <c r="A25" t="s">
        <v>24</v>
      </c>
      <c r="B25" s="1">
        <f>B18-B23</f>
        <v>830.57974999999999</v>
      </c>
      <c r="C25" s="1">
        <f t="shared" ref="C25:F25" si="5">C18-C23</f>
        <v>830.69974999999999</v>
      </c>
      <c r="D25" s="1">
        <f t="shared" si="5"/>
        <v>830.82974999999999</v>
      </c>
      <c r="E25" s="1">
        <f t="shared" si="5"/>
        <v>830.66975000000002</v>
      </c>
      <c r="F25" s="1">
        <f t="shared" si="5"/>
        <v>830.60974999999996</v>
      </c>
    </row>
    <row r="27" spans="1:6" x14ac:dyDescent="0.25">
      <c r="A27" t="s">
        <v>22</v>
      </c>
      <c r="B27">
        <v>829.98</v>
      </c>
      <c r="C27">
        <v>829.98</v>
      </c>
      <c r="D27">
        <v>829.98</v>
      </c>
      <c r="E27">
        <v>829.98</v>
      </c>
      <c r="F27">
        <v>829.98</v>
      </c>
    </row>
    <row r="29" spans="1:6" x14ac:dyDescent="0.25">
      <c r="A29" t="s">
        <v>25</v>
      </c>
      <c r="B29" s="1">
        <f>B25-B27</f>
        <v>0.59974999999997181</v>
      </c>
      <c r="C29" s="1">
        <f t="shared" ref="C29:F29" si="6">C25-C27</f>
        <v>0.71974999999997635</v>
      </c>
      <c r="D29" s="1">
        <f t="shared" si="6"/>
        <v>0.84974999999997181</v>
      </c>
      <c r="E29" s="1">
        <f t="shared" si="6"/>
        <v>0.68975000000000364</v>
      </c>
      <c r="F29" s="1">
        <f t="shared" si="6"/>
        <v>0.62974999999994452</v>
      </c>
    </row>
    <row r="30" spans="1:6" x14ac:dyDescent="0.25">
      <c r="A30" t="s">
        <v>26</v>
      </c>
      <c r="B30" s="2">
        <f>2/12</f>
        <v>0.16666666666666666</v>
      </c>
      <c r="C30" s="2">
        <f t="shared" ref="C30:F30" si="7">2/12</f>
        <v>0.16666666666666666</v>
      </c>
      <c r="D30" s="2">
        <f t="shared" si="7"/>
        <v>0.16666666666666666</v>
      </c>
      <c r="E30" s="2">
        <f t="shared" si="7"/>
        <v>0.16666666666666666</v>
      </c>
      <c r="F30" s="2">
        <f t="shared" si="7"/>
        <v>0.16666666666666666</v>
      </c>
    </row>
    <row r="31" spans="1:6" x14ac:dyDescent="0.25">
      <c r="A31" t="s">
        <v>27</v>
      </c>
      <c r="B31" s="1">
        <f>B29+B22</f>
        <v>0.76999999999997182</v>
      </c>
      <c r="C31" s="1">
        <f t="shared" ref="C31:F31" si="8">C29+C22</f>
        <v>0.88999999999997637</v>
      </c>
      <c r="D31" s="1">
        <f t="shared" si="8"/>
        <v>1.0199999999999718</v>
      </c>
      <c r="E31" s="1">
        <f t="shared" si="8"/>
        <v>0.86000000000000365</v>
      </c>
      <c r="F31" s="1">
        <f t="shared" si="8"/>
        <v>0.79999999999994453</v>
      </c>
    </row>
    <row r="32" spans="1:6" x14ac:dyDescent="0.25">
      <c r="A32" t="s">
        <v>28</v>
      </c>
      <c r="B32" s="1">
        <f>B29-B30</f>
        <v>0.43308333333330518</v>
      </c>
      <c r="C32" s="1">
        <f t="shared" ref="C32:F32" si="9">C29-C30</f>
        <v>0.55308333333330972</v>
      </c>
      <c r="D32" s="1">
        <f t="shared" si="9"/>
        <v>0.68308333333330518</v>
      </c>
      <c r="E32" s="1">
        <f t="shared" si="9"/>
        <v>0.52308333333333701</v>
      </c>
      <c r="F32" s="1">
        <f t="shared" si="9"/>
        <v>0.46308333333327789</v>
      </c>
    </row>
    <row r="34" spans="1:6" x14ac:dyDescent="0.25">
      <c r="A34" t="s">
        <v>29</v>
      </c>
      <c r="B34" s="1">
        <f>B27+B22+B30+B32+B21+B20+B19</f>
        <v>834.65000000000009</v>
      </c>
      <c r="C34" s="1">
        <f t="shared" ref="C34:F34" si="10">C27+C22+C30+C32+C21+C20+C19</f>
        <v>834.7700000000001</v>
      </c>
      <c r="D34" s="1">
        <f t="shared" si="10"/>
        <v>834.90000000000009</v>
      </c>
      <c r="E34" s="1">
        <f t="shared" si="10"/>
        <v>834.74000000000012</v>
      </c>
      <c r="F34" s="1">
        <f t="shared" si="10"/>
        <v>834.68000000000006</v>
      </c>
    </row>
    <row r="37" spans="1:6" x14ac:dyDescent="0.25">
      <c r="B37" s="3" t="s">
        <v>3</v>
      </c>
      <c r="C37" s="3"/>
      <c r="D37" s="3"/>
      <c r="E37" s="3"/>
      <c r="F37" s="3"/>
    </row>
    <row r="38" spans="1:6" x14ac:dyDescent="0.25">
      <c r="B38" t="s">
        <v>13</v>
      </c>
      <c r="C38" t="s">
        <v>14</v>
      </c>
      <c r="D38" t="s">
        <v>15</v>
      </c>
      <c r="E38" t="s">
        <v>16</v>
      </c>
      <c r="F38" t="s">
        <v>17</v>
      </c>
    </row>
    <row r="39" spans="1:6" x14ac:dyDescent="0.25">
      <c r="A39" t="s">
        <v>12</v>
      </c>
      <c r="B39">
        <v>834.61</v>
      </c>
      <c r="C39">
        <v>834.72</v>
      </c>
      <c r="D39">
        <v>834.83</v>
      </c>
      <c r="E39">
        <v>834.7</v>
      </c>
      <c r="F39">
        <v>834.57</v>
      </c>
    </row>
    <row r="40" spans="1:6" x14ac:dyDescent="0.25">
      <c r="A40" t="s">
        <v>18</v>
      </c>
      <c r="B40">
        <f>8.5/12</f>
        <v>0.70833333333333337</v>
      </c>
      <c r="C40">
        <f t="shared" ref="C40:F40" si="11">8.5/12</f>
        <v>0.70833333333333337</v>
      </c>
      <c r="D40">
        <f t="shared" si="11"/>
        <v>0.70833333333333337</v>
      </c>
      <c r="E40">
        <f t="shared" si="11"/>
        <v>0.70833333333333337</v>
      </c>
      <c r="F40">
        <f t="shared" si="11"/>
        <v>0.70833333333333337</v>
      </c>
    </row>
    <row r="41" spans="1:6" x14ac:dyDescent="0.25">
      <c r="A41" t="s">
        <v>20</v>
      </c>
      <c r="B41">
        <f>2.5/12</f>
        <v>0.20833333333333334</v>
      </c>
      <c r="C41">
        <f t="shared" ref="C41:F41" si="12">2.5/12</f>
        <v>0.20833333333333334</v>
      </c>
      <c r="D41">
        <f t="shared" si="12"/>
        <v>0.20833333333333334</v>
      </c>
      <c r="E41">
        <f t="shared" si="12"/>
        <v>0.20833333333333334</v>
      </c>
      <c r="F41">
        <f t="shared" si="12"/>
        <v>0.20833333333333334</v>
      </c>
    </row>
    <row r="42" spans="1:6" x14ac:dyDescent="0.25">
      <c r="A42" t="s">
        <v>19</v>
      </c>
      <c r="B42">
        <f>35.8/12</f>
        <v>2.9833333333333329</v>
      </c>
      <c r="C42">
        <f t="shared" ref="C42:F42" si="13">35.8/12</f>
        <v>2.9833333333333329</v>
      </c>
      <c r="D42">
        <f t="shared" si="13"/>
        <v>2.9833333333333329</v>
      </c>
      <c r="E42">
        <f t="shared" si="13"/>
        <v>2.9833333333333329</v>
      </c>
      <c r="F42">
        <f t="shared" si="13"/>
        <v>2.9833333333333329</v>
      </c>
    </row>
    <row r="43" spans="1:6" x14ac:dyDescent="0.25">
      <c r="A43" t="s">
        <v>21</v>
      </c>
      <c r="B43">
        <f>2.043/12</f>
        <v>0.17025000000000001</v>
      </c>
      <c r="C43">
        <f t="shared" ref="C43:F43" si="14">2.043/12</f>
        <v>0.17025000000000001</v>
      </c>
      <c r="D43">
        <f t="shared" si="14"/>
        <v>0.17025000000000001</v>
      </c>
      <c r="E43">
        <f t="shared" si="14"/>
        <v>0.17025000000000001</v>
      </c>
      <c r="F43">
        <f t="shared" si="14"/>
        <v>0.17025000000000001</v>
      </c>
    </row>
    <row r="44" spans="1:6" x14ac:dyDescent="0.25">
      <c r="A44" t="s">
        <v>23</v>
      </c>
      <c r="B44">
        <f>SUM(B40:B43)</f>
        <v>4.0702499999999997</v>
      </c>
      <c r="C44">
        <f t="shared" ref="C44" si="15">SUM(C40:C43)</f>
        <v>4.0702499999999997</v>
      </c>
      <c r="D44">
        <f t="shared" ref="D44" si="16">SUM(D40:D43)</f>
        <v>4.0702499999999997</v>
      </c>
      <c r="E44">
        <f t="shared" ref="E44" si="17">SUM(E40:E43)</f>
        <v>4.0702499999999997</v>
      </c>
      <c r="F44">
        <f t="shared" ref="F44" si="18">SUM(F40:F43)</f>
        <v>4.0702499999999997</v>
      </c>
    </row>
    <row r="46" spans="1:6" x14ac:dyDescent="0.25">
      <c r="A46" t="s">
        <v>24</v>
      </c>
      <c r="B46" s="1">
        <f>B39-B44</f>
        <v>830.53975000000003</v>
      </c>
      <c r="C46" s="1">
        <f t="shared" ref="C46:F46" si="19">C39-C44</f>
        <v>830.64975000000004</v>
      </c>
      <c r="D46" s="1">
        <f t="shared" si="19"/>
        <v>830.75975000000005</v>
      </c>
      <c r="E46" s="1">
        <f t="shared" si="19"/>
        <v>830.62975000000006</v>
      </c>
      <c r="F46" s="1">
        <f t="shared" si="19"/>
        <v>830.49975000000006</v>
      </c>
    </row>
    <row r="48" spans="1:6" x14ac:dyDescent="0.25">
      <c r="A48" t="s">
        <v>31</v>
      </c>
      <c r="B48">
        <v>829.91</v>
      </c>
      <c r="C48">
        <v>829.91</v>
      </c>
      <c r="D48">
        <v>829.91</v>
      </c>
      <c r="E48">
        <v>829.91</v>
      </c>
      <c r="F48">
        <v>829.91</v>
      </c>
    </row>
    <row r="50" spans="1:6" x14ac:dyDescent="0.25">
      <c r="A50" t="s">
        <v>25</v>
      </c>
      <c r="B50" s="1">
        <f>B46-B48</f>
        <v>0.62975000000005821</v>
      </c>
      <c r="C50" s="1">
        <f t="shared" ref="C50:F50" si="20">C46-C48</f>
        <v>0.73975000000007185</v>
      </c>
      <c r="D50" s="1">
        <f t="shared" si="20"/>
        <v>0.84975000000008549</v>
      </c>
      <c r="E50" s="1">
        <f t="shared" si="20"/>
        <v>0.71975000000009004</v>
      </c>
      <c r="F50" s="1">
        <f t="shared" si="20"/>
        <v>0.58975000000009459</v>
      </c>
    </row>
    <row r="51" spans="1:6" x14ac:dyDescent="0.25">
      <c r="A51" t="s">
        <v>26</v>
      </c>
      <c r="B51" s="2">
        <f>2/12</f>
        <v>0.16666666666666666</v>
      </c>
      <c r="C51" s="2">
        <f t="shared" ref="C51:F51" si="21">2/12</f>
        <v>0.16666666666666666</v>
      </c>
      <c r="D51" s="2">
        <f t="shared" si="21"/>
        <v>0.16666666666666666</v>
      </c>
      <c r="E51" s="2">
        <f t="shared" si="21"/>
        <v>0.16666666666666666</v>
      </c>
      <c r="F51" s="2">
        <f t="shared" si="21"/>
        <v>0.16666666666666666</v>
      </c>
    </row>
    <row r="52" spans="1:6" x14ac:dyDescent="0.25">
      <c r="A52" t="s">
        <v>27</v>
      </c>
      <c r="B52" s="1">
        <f>B50+B43</f>
        <v>0.80000000000005822</v>
      </c>
      <c r="C52" s="1">
        <f t="shared" ref="C52:F52" si="22">C50+C43</f>
        <v>0.91000000000007186</v>
      </c>
      <c r="D52" s="1">
        <f t="shared" si="22"/>
        <v>1.0200000000000855</v>
      </c>
      <c r="E52" s="1">
        <f t="shared" si="22"/>
        <v>0.89000000000009005</v>
      </c>
      <c r="F52" s="1">
        <f t="shared" si="22"/>
        <v>0.7600000000000946</v>
      </c>
    </row>
    <row r="53" spans="1:6" x14ac:dyDescent="0.25">
      <c r="A53" t="s">
        <v>28</v>
      </c>
      <c r="B53" s="1">
        <f>B50-B51</f>
        <v>0.46308333333339158</v>
      </c>
      <c r="C53" s="1">
        <f t="shared" ref="C53:F53" si="23">C50-C51</f>
        <v>0.57308333333340522</v>
      </c>
      <c r="D53" s="1">
        <f t="shared" si="23"/>
        <v>0.68308333333341886</v>
      </c>
      <c r="E53" s="1">
        <f t="shared" si="23"/>
        <v>0.55308333333342341</v>
      </c>
      <c r="F53" s="1">
        <f t="shared" si="23"/>
        <v>0.42308333333342796</v>
      </c>
    </row>
    <row r="55" spans="1:6" x14ac:dyDescent="0.25">
      <c r="A55" t="s">
        <v>29</v>
      </c>
      <c r="B55" s="1">
        <f>B48+B43+B51+B53+B42+B41+B40</f>
        <v>834.61000000000013</v>
      </c>
      <c r="C55" s="1">
        <f t="shared" ref="C55:F55" si="24">C48+C43+C51+C53+C42+C41+C40</f>
        <v>834.72000000000014</v>
      </c>
      <c r="D55" s="1">
        <f t="shared" si="24"/>
        <v>834.83000000000015</v>
      </c>
      <c r="E55" s="1">
        <f t="shared" si="24"/>
        <v>834.70000000000016</v>
      </c>
      <c r="F55" s="1">
        <f t="shared" si="24"/>
        <v>834.57000000000016</v>
      </c>
    </row>
    <row r="58" spans="1:6" x14ac:dyDescent="0.25">
      <c r="B58" s="3" t="s">
        <v>0</v>
      </c>
      <c r="C58" s="3"/>
      <c r="D58" s="3"/>
      <c r="E58" s="3"/>
      <c r="F58" s="3"/>
    </row>
    <row r="59" spans="1:6" x14ac:dyDescent="0.25">
      <c r="B59" t="s">
        <v>13</v>
      </c>
      <c r="C59" t="s">
        <v>14</v>
      </c>
      <c r="D59" t="s">
        <v>15</v>
      </c>
      <c r="E59" t="s">
        <v>16</v>
      </c>
      <c r="F59" t="s">
        <v>17</v>
      </c>
    </row>
    <row r="60" spans="1:6" x14ac:dyDescent="0.25">
      <c r="A60" t="s">
        <v>12</v>
      </c>
      <c r="B60">
        <v>834.76</v>
      </c>
      <c r="C60">
        <v>834.88</v>
      </c>
      <c r="D60">
        <v>835.01</v>
      </c>
      <c r="E60">
        <v>834.89</v>
      </c>
      <c r="F60">
        <v>834.78</v>
      </c>
    </row>
    <row r="61" spans="1:6" x14ac:dyDescent="0.25">
      <c r="A61" t="s">
        <v>18</v>
      </c>
      <c r="B61">
        <f>8.5/12</f>
        <v>0.70833333333333337</v>
      </c>
      <c r="C61">
        <f t="shared" ref="C61:F61" si="25">8.5/12</f>
        <v>0.70833333333333337</v>
      </c>
      <c r="D61">
        <f t="shared" si="25"/>
        <v>0.70833333333333337</v>
      </c>
      <c r="E61">
        <f t="shared" si="25"/>
        <v>0.70833333333333337</v>
      </c>
      <c r="F61">
        <f t="shared" si="25"/>
        <v>0.70833333333333337</v>
      </c>
    </row>
    <row r="62" spans="1:6" x14ac:dyDescent="0.25">
      <c r="A62" t="s">
        <v>20</v>
      </c>
      <c r="B62">
        <f>2.5/12</f>
        <v>0.20833333333333334</v>
      </c>
      <c r="C62">
        <f t="shared" ref="C62:F62" si="26">2.5/12</f>
        <v>0.20833333333333334</v>
      </c>
      <c r="D62">
        <f t="shared" si="26"/>
        <v>0.20833333333333334</v>
      </c>
      <c r="E62">
        <f t="shared" si="26"/>
        <v>0.20833333333333334</v>
      </c>
      <c r="F62">
        <f t="shared" si="26"/>
        <v>0.20833333333333334</v>
      </c>
    </row>
    <row r="63" spans="1:6" x14ac:dyDescent="0.25">
      <c r="A63" t="s">
        <v>19</v>
      </c>
      <c r="B63">
        <f>35.8/12</f>
        <v>2.9833333333333329</v>
      </c>
      <c r="C63">
        <f t="shared" ref="C63:F63" si="27">35.8/12</f>
        <v>2.9833333333333329</v>
      </c>
      <c r="D63">
        <f t="shared" si="27"/>
        <v>2.9833333333333329</v>
      </c>
      <c r="E63">
        <f t="shared" si="27"/>
        <v>2.9833333333333329</v>
      </c>
      <c r="F63">
        <f t="shared" si="27"/>
        <v>2.9833333333333329</v>
      </c>
    </row>
    <row r="64" spans="1:6" x14ac:dyDescent="0.25">
      <c r="A64" t="s">
        <v>21</v>
      </c>
      <c r="B64">
        <f>3.023/12</f>
        <v>0.25191666666666668</v>
      </c>
      <c r="C64">
        <f t="shared" ref="C64:F64" si="28">3.023/12</f>
        <v>0.25191666666666668</v>
      </c>
      <c r="D64">
        <f t="shared" si="28"/>
        <v>0.25191666666666668</v>
      </c>
      <c r="E64">
        <f t="shared" si="28"/>
        <v>0.25191666666666668</v>
      </c>
      <c r="F64">
        <f t="shared" si="28"/>
        <v>0.25191666666666668</v>
      </c>
    </row>
    <row r="65" spans="1:6" x14ac:dyDescent="0.25">
      <c r="A65" t="s">
        <v>30</v>
      </c>
      <c r="B65">
        <f>0.5/12</f>
        <v>4.1666666666666664E-2</v>
      </c>
      <c r="C65">
        <f t="shared" ref="C65:F65" si="29">0.5/12</f>
        <v>4.1666666666666664E-2</v>
      </c>
      <c r="D65">
        <f t="shared" si="29"/>
        <v>4.1666666666666664E-2</v>
      </c>
      <c r="E65">
        <f t="shared" si="29"/>
        <v>4.1666666666666664E-2</v>
      </c>
      <c r="F65">
        <f t="shared" si="29"/>
        <v>4.1666666666666664E-2</v>
      </c>
    </row>
    <row r="66" spans="1:6" x14ac:dyDescent="0.25">
      <c r="A66" t="s">
        <v>23</v>
      </c>
      <c r="B66">
        <f>SUM(B61:B65)</f>
        <v>4.1935833333333328</v>
      </c>
      <c r="C66">
        <f t="shared" ref="C66:F66" si="30">SUM(C61:C65)</f>
        <v>4.1935833333333328</v>
      </c>
      <c r="D66">
        <f t="shared" si="30"/>
        <v>4.1935833333333328</v>
      </c>
      <c r="E66">
        <f t="shared" si="30"/>
        <v>4.1935833333333328</v>
      </c>
      <c r="F66">
        <f t="shared" si="30"/>
        <v>4.1935833333333328</v>
      </c>
    </row>
    <row r="68" spans="1:6" x14ac:dyDescent="0.25">
      <c r="A68" t="s">
        <v>24</v>
      </c>
      <c r="B68" s="1">
        <f>B60-B66</f>
        <v>830.56641666666667</v>
      </c>
      <c r="C68" s="1">
        <f t="shared" ref="C68:F68" si="31">C60-C66</f>
        <v>830.68641666666667</v>
      </c>
      <c r="D68" s="1">
        <f t="shared" si="31"/>
        <v>830.81641666666667</v>
      </c>
      <c r="E68" s="1">
        <f t="shared" si="31"/>
        <v>830.69641666666666</v>
      </c>
      <c r="F68" s="1">
        <f t="shared" si="31"/>
        <v>830.58641666666665</v>
      </c>
    </row>
    <row r="70" spans="1:6" x14ac:dyDescent="0.25">
      <c r="A70" t="s">
        <v>33</v>
      </c>
      <c r="B70">
        <v>829.49</v>
      </c>
      <c r="C70">
        <v>829.63</v>
      </c>
      <c r="D70">
        <v>829.74</v>
      </c>
      <c r="E70">
        <v>829.61</v>
      </c>
      <c r="F70">
        <v>829.53</v>
      </c>
    </row>
    <row r="72" spans="1:6" x14ac:dyDescent="0.25">
      <c r="A72" t="s">
        <v>25</v>
      </c>
      <c r="B72" s="1">
        <f>B68-B70</f>
        <v>1.0764166666666597</v>
      </c>
      <c r="C72" s="1">
        <f t="shared" ref="C72:F72" si="32">C68-C70</f>
        <v>1.0564166666666779</v>
      </c>
      <c r="D72" s="1">
        <f t="shared" si="32"/>
        <v>1.0764166666666597</v>
      </c>
      <c r="E72" s="1">
        <f t="shared" si="32"/>
        <v>1.0864166666666506</v>
      </c>
      <c r="F72" s="1">
        <f t="shared" si="32"/>
        <v>1.0564166666666779</v>
      </c>
    </row>
    <row r="73" spans="1:6" x14ac:dyDescent="0.25">
      <c r="A73" t="s">
        <v>26</v>
      </c>
      <c r="B73" s="2">
        <f>2/12</f>
        <v>0.16666666666666666</v>
      </c>
      <c r="C73" s="2">
        <f t="shared" ref="C73:F73" si="33">2/12</f>
        <v>0.16666666666666666</v>
      </c>
      <c r="D73" s="2">
        <f t="shared" si="33"/>
        <v>0.16666666666666666</v>
      </c>
      <c r="E73" s="2">
        <f t="shared" si="33"/>
        <v>0.16666666666666666</v>
      </c>
      <c r="F73" s="2">
        <f t="shared" si="33"/>
        <v>0.16666666666666666</v>
      </c>
    </row>
    <row r="74" spans="1:6" x14ac:dyDescent="0.25">
      <c r="A74" t="s">
        <v>27</v>
      </c>
      <c r="B74" s="1">
        <f>B72+B64</f>
        <v>1.3283333333333265</v>
      </c>
      <c r="C74" s="1">
        <f t="shared" ref="C74:F74" si="34">C72+C64</f>
        <v>1.3083333333333447</v>
      </c>
      <c r="D74" s="1">
        <f t="shared" si="34"/>
        <v>1.3283333333333265</v>
      </c>
      <c r="E74" s="1">
        <f t="shared" si="34"/>
        <v>1.3383333333333174</v>
      </c>
      <c r="F74" s="1">
        <f t="shared" si="34"/>
        <v>1.3083333333333447</v>
      </c>
    </row>
    <row r="75" spans="1:6" x14ac:dyDescent="0.25">
      <c r="A75" t="s">
        <v>28</v>
      </c>
      <c r="B75" s="1">
        <f>B72-B73</f>
        <v>0.90974999999999306</v>
      </c>
      <c r="C75" s="1">
        <f t="shared" ref="C75:F75" si="35">C72-C73</f>
        <v>0.88975000000001125</v>
      </c>
      <c r="D75" s="1">
        <f t="shared" si="35"/>
        <v>0.90974999999999306</v>
      </c>
      <c r="E75" s="1">
        <f t="shared" si="35"/>
        <v>0.91974999999998397</v>
      </c>
      <c r="F75" s="1">
        <f t="shared" si="35"/>
        <v>0.88975000000001125</v>
      </c>
    </row>
    <row r="77" spans="1:6" x14ac:dyDescent="0.25">
      <c r="A77" t="s">
        <v>29</v>
      </c>
      <c r="B77" s="1">
        <f>B70+B64+B73+B75+B63+B62+B61+B65</f>
        <v>834.7600000000001</v>
      </c>
      <c r="C77" s="1">
        <f t="shared" ref="C77:F77" si="36">C70+C64+C73+C75+C63+C62+C61+C65</f>
        <v>834.88000000000011</v>
      </c>
      <c r="D77" s="1">
        <f>D70+D64+D73+D75+D63+D62+D61+D65</f>
        <v>835.0100000000001</v>
      </c>
      <c r="E77" s="1">
        <f t="shared" si="36"/>
        <v>834.8900000000001</v>
      </c>
      <c r="F77" s="1">
        <f t="shared" si="36"/>
        <v>834.78000000000009</v>
      </c>
    </row>
    <row r="80" spans="1:6" x14ac:dyDescent="0.25">
      <c r="B80" s="3" t="s">
        <v>1</v>
      </c>
      <c r="C80" s="3"/>
      <c r="D80" s="3"/>
      <c r="E80" s="3"/>
      <c r="F80" s="3"/>
    </row>
    <row r="81" spans="1:6" x14ac:dyDescent="0.25">
      <c r="B81" t="s">
        <v>13</v>
      </c>
      <c r="C81" t="s">
        <v>14</v>
      </c>
      <c r="D81" t="s">
        <v>15</v>
      </c>
      <c r="E81" t="s">
        <v>16</v>
      </c>
      <c r="F81" t="s">
        <v>17</v>
      </c>
    </row>
    <row r="82" spans="1:6" x14ac:dyDescent="0.25">
      <c r="A82" t="s">
        <v>12</v>
      </c>
      <c r="B82">
        <v>834.81</v>
      </c>
      <c r="C82">
        <v>834.93</v>
      </c>
      <c r="D82">
        <v>835.05</v>
      </c>
      <c r="E82">
        <v>834.93</v>
      </c>
      <c r="F82">
        <v>834.81</v>
      </c>
    </row>
    <row r="83" spans="1:6" x14ac:dyDescent="0.25">
      <c r="A83" t="s">
        <v>18</v>
      </c>
      <c r="B83">
        <f>8.5/12</f>
        <v>0.70833333333333337</v>
      </c>
      <c r="C83">
        <f t="shared" ref="C83:F83" si="37">8.5/12</f>
        <v>0.70833333333333337</v>
      </c>
      <c r="D83">
        <f t="shared" si="37"/>
        <v>0.70833333333333337</v>
      </c>
      <c r="E83">
        <f t="shared" si="37"/>
        <v>0.70833333333333337</v>
      </c>
      <c r="F83">
        <f t="shared" si="37"/>
        <v>0.70833333333333337</v>
      </c>
    </row>
    <row r="84" spans="1:6" x14ac:dyDescent="0.25">
      <c r="A84" t="s">
        <v>20</v>
      </c>
      <c r="B84">
        <f>2.5/12</f>
        <v>0.20833333333333334</v>
      </c>
      <c r="C84">
        <f t="shared" ref="C84:F84" si="38">2.5/12</f>
        <v>0.20833333333333334</v>
      </c>
      <c r="D84">
        <f t="shared" si="38"/>
        <v>0.20833333333333334</v>
      </c>
      <c r="E84">
        <f t="shared" si="38"/>
        <v>0.20833333333333334</v>
      </c>
      <c r="F84">
        <f t="shared" si="38"/>
        <v>0.20833333333333334</v>
      </c>
    </row>
    <row r="85" spans="1:6" x14ac:dyDescent="0.25">
      <c r="A85" t="s">
        <v>32</v>
      </c>
      <c r="B85">
        <f>36/12</f>
        <v>3</v>
      </c>
      <c r="C85">
        <f t="shared" ref="C85:F85" si="39">36/12</f>
        <v>3</v>
      </c>
      <c r="D85">
        <f t="shared" si="39"/>
        <v>3</v>
      </c>
      <c r="E85">
        <f t="shared" si="39"/>
        <v>3</v>
      </c>
      <c r="F85">
        <f t="shared" si="39"/>
        <v>3</v>
      </c>
    </row>
    <row r="86" spans="1:6" x14ac:dyDescent="0.25">
      <c r="A86" t="s">
        <v>21</v>
      </c>
      <c r="B86">
        <f>3.023/12</f>
        <v>0.25191666666666668</v>
      </c>
      <c r="C86">
        <f t="shared" ref="C86:F86" si="40">3.023/12</f>
        <v>0.25191666666666668</v>
      </c>
      <c r="D86">
        <f t="shared" si="40"/>
        <v>0.25191666666666668</v>
      </c>
      <c r="E86">
        <f t="shared" si="40"/>
        <v>0.25191666666666668</v>
      </c>
      <c r="F86">
        <f t="shared" si="40"/>
        <v>0.25191666666666668</v>
      </c>
    </row>
    <row r="87" spans="1:6" x14ac:dyDescent="0.25">
      <c r="A87" t="s">
        <v>30</v>
      </c>
      <c r="B87">
        <f>0.5/12</f>
        <v>4.1666666666666664E-2</v>
      </c>
      <c r="C87">
        <f t="shared" ref="C87:F87" si="41">0.5/12</f>
        <v>4.1666666666666664E-2</v>
      </c>
      <c r="D87">
        <f t="shared" si="41"/>
        <v>4.1666666666666664E-2</v>
      </c>
      <c r="E87">
        <f t="shared" si="41"/>
        <v>4.1666666666666664E-2</v>
      </c>
      <c r="F87">
        <f t="shared" si="41"/>
        <v>4.1666666666666664E-2</v>
      </c>
    </row>
    <row r="88" spans="1:6" x14ac:dyDescent="0.25">
      <c r="A88" t="s">
        <v>23</v>
      </c>
      <c r="B88">
        <f>SUM(B83:B87)</f>
        <v>4.2102500000000003</v>
      </c>
      <c r="C88">
        <f t="shared" ref="C88:F88" si="42">SUM(C83:C87)</f>
        <v>4.2102500000000003</v>
      </c>
      <c r="D88">
        <f t="shared" si="42"/>
        <v>4.2102500000000003</v>
      </c>
      <c r="E88">
        <f t="shared" si="42"/>
        <v>4.2102500000000003</v>
      </c>
      <c r="F88">
        <f t="shared" si="42"/>
        <v>4.2102500000000003</v>
      </c>
    </row>
    <row r="90" spans="1:6" x14ac:dyDescent="0.25">
      <c r="A90" t="s">
        <v>24</v>
      </c>
      <c r="B90" s="1">
        <f>B82-B88</f>
        <v>830.59974999999997</v>
      </c>
      <c r="C90" s="1">
        <f t="shared" ref="C90:F90" si="43">C82-C88</f>
        <v>830.71974999999998</v>
      </c>
      <c r="D90" s="1">
        <f t="shared" si="43"/>
        <v>830.83974999999998</v>
      </c>
      <c r="E90" s="1">
        <f t="shared" si="43"/>
        <v>830.71974999999998</v>
      </c>
      <c r="F90" s="1">
        <f t="shared" si="43"/>
        <v>830.59974999999997</v>
      </c>
    </row>
    <row r="92" spans="1:6" x14ac:dyDescent="0.25">
      <c r="A92" t="s">
        <v>34</v>
      </c>
      <c r="B92">
        <v>829.59</v>
      </c>
      <c r="C92">
        <v>829.67</v>
      </c>
      <c r="D92">
        <v>829.8</v>
      </c>
      <c r="E92">
        <v>829.73</v>
      </c>
      <c r="F92">
        <v>829.6</v>
      </c>
    </row>
    <row r="94" spans="1:6" x14ac:dyDescent="0.25">
      <c r="A94" t="s">
        <v>25</v>
      </c>
      <c r="B94" s="1">
        <f>B90-B92</f>
        <v>1.00974999999994</v>
      </c>
      <c r="C94" s="1">
        <f t="shared" ref="C94:F94" si="44">C90-C92</f>
        <v>1.0497500000000173</v>
      </c>
      <c r="D94" s="1">
        <f t="shared" si="44"/>
        <v>1.0397500000000264</v>
      </c>
      <c r="E94" s="1">
        <f t="shared" si="44"/>
        <v>0.98974999999995816</v>
      </c>
      <c r="F94" s="1">
        <f t="shared" si="44"/>
        <v>0.99974999999994907</v>
      </c>
    </row>
    <row r="95" spans="1:6" x14ac:dyDescent="0.25">
      <c r="A95" t="s">
        <v>26</v>
      </c>
      <c r="B95" s="2">
        <f>2/12</f>
        <v>0.16666666666666666</v>
      </c>
      <c r="C95" s="2">
        <f t="shared" ref="C95:F95" si="45">2/12</f>
        <v>0.16666666666666666</v>
      </c>
      <c r="D95" s="2">
        <f t="shared" si="45"/>
        <v>0.16666666666666666</v>
      </c>
      <c r="E95" s="2">
        <f t="shared" si="45"/>
        <v>0.16666666666666666</v>
      </c>
      <c r="F95" s="2">
        <f t="shared" si="45"/>
        <v>0.16666666666666666</v>
      </c>
    </row>
    <row r="96" spans="1:6" x14ac:dyDescent="0.25">
      <c r="A96" t="s">
        <v>27</v>
      </c>
      <c r="B96" s="1">
        <f>B94+B86</f>
        <v>1.2616666666666068</v>
      </c>
      <c r="C96" s="1">
        <f t="shared" ref="C96:F96" si="46">C94+C86</f>
        <v>1.3016666666666841</v>
      </c>
      <c r="D96" s="1">
        <f t="shared" si="46"/>
        <v>1.2916666666666932</v>
      </c>
      <c r="E96" s="1">
        <f t="shared" si="46"/>
        <v>1.241666666666625</v>
      </c>
      <c r="F96" s="1">
        <f t="shared" si="46"/>
        <v>1.2516666666666159</v>
      </c>
    </row>
    <row r="97" spans="1:6" x14ac:dyDescent="0.25">
      <c r="A97" t="s">
        <v>28</v>
      </c>
      <c r="B97" s="1">
        <f>B94-B95</f>
        <v>0.84308333333327334</v>
      </c>
      <c r="C97" s="1">
        <f t="shared" ref="C97:F97" si="47">C94-C95</f>
        <v>0.88308333333335065</v>
      </c>
      <c r="D97" s="1">
        <f t="shared" si="47"/>
        <v>0.87308333333335975</v>
      </c>
      <c r="E97" s="1">
        <f t="shared" si="47"/>
        <v>0.82308333333329153</v>
      </c>
      <c r="F97" s="1">
        <f t="shared" si="47"/>
        <v>0.83308333333328244</v>
      </c>
    </row>
    <row r="99" spans="1:6" x14ac:dyDescent="0.25">
      <c r="A99" t="s">
        <v>29</v>
      </c>
      <c r="B99" s="1">
        <f>B92+B86+B95+B97+B85+B84+B83+B87</f>
        <v>834.81000000000006</v>
      </c>
      <c r="C99" s="1">
        <f t="shared" ref="C99:F99" si="48">C92+C86+C95+C97+C85+C84+C83+C87</f>
        <v>834.93000000000006</v>
      </c>
      <c r="D99" s="1">
        <f>D92+D86+D95+D97+D85+D84+D83+D87</f>
        <v>835.05000000000007</v>
      </c>
      <c r="E99" s="1">
        <f t="shared" ref="E99:F99" si="49">E92+E86+E95+E97+E85+E84+E83+E87</f>
        <v>834.93000000000006</v>
      </c>
      <c r="F99" s="1">
        <f t="shared" si="49"/>
        <v>834.81000000000006</v>
      </c>
    </row>
    <row r="102" spans="1:6" x14ac:dyDescent="0.25">
      <c r="B102" s="3" t="s">
        <v>2</v>
      </c>
      <c r="C102" s="3"/>
      <c r="D102" s="3"/>
      <c r="E102" s="3"/>
      <c r="F102" s="3"/>
    </row>
    <row r="103" spans="1:6" x14ac:dyDescent="0.25">
      <c r="B103" t="s">
        <v>13</v>
      </c>
      <c r="C103" t="s">
        <v>14</v>
      </c>
      <c r="D103" t="s">
        <v>15</v>
      </c>
      <c r="E103" t="s">
        <v>16</v>
      </c>
      <c r="F103" t="s">
        <v>17</v>
      </c>
    </row>
    <row r="104" spans="1:6" x14ac:dyDescent="0.25">
      <c r="A104" t="s">
        <v>12</v>
      </c>
      <c r="B104">
        <v>834.74</v>
      </c>
      <c r="C104">
        <v>834.85</v>
      </c>
      <c r="D104">
        <v>834.97</v>
      </c>
      <c r="E104">
        <v>834.84</v>
      </c>
      <c r="F104">
        <v>834.72</v>
      </c>
    </row>
    <row r="105" spans="1:6" x14ac:dyDescent="0.25">
      <c r="A105" t="s">
        <v>18</v>
      </c>
      <c r="B105">
        <f>8.5/12</f>
        <v>0.70833333333333337</v>
      </c>
      <c r="C105">
        <f t="shared" ref="C105:F105" si="50">8.5/12</f>
        <v>0.70833333333333337</v>
      </c>
      <c r="D105">
        <f t="shared" si="50"/>
        <v>0.70833333333333337</v>
      </c>
      <c r="E105">
        <f t="shared" si="50"/>
        <v>0.70833333333333337</v>
      </c>
      <c r="F105">
        <f t="shared" si="50"/>
        <v>0.70833333333333337</v>
      </c>
    </row>
    <row r="106" spans="1:6" x14ac:dyDescent="0.25">
      <c r="A106" t="s">
        <v>20</v>
      </c>
      <c r="B106">
        <f>2.5/12</f>
        <v>0.20833333333333334</v>
      </c>
      <c r="C106">
        <f t="shared" ref="C106:F106" si="51">2.5/12</f>
        <v>0.20833333333333334</v>
      </c>
      <c r="D106">
        <f t="shared" si="51"/>
        <v>0.20833333333333334</v>
      </c>
      <c r="E106">
        <f t="shared" si="51"/>
        <v>0.20833333333333334</v>
      </c>
      <c r="F106">
        <f t="shared" si="51"/>
        <v>0.20833333333333334</v>
      </c>
    </row>
    <row r="107" spans="1:6" x14ac:dyDescent="0.25">
      <c r="A107" t="s">
        <v>19</v>
      </c>
      <c r="B107">
        <f>35.8/12</f>
        <v>2.9833333333333329</v>
      </c>
      <c r="C107">
        <f t="shared" ref="C107:F107" si="52">35.8/12</f>
        <v>2.9833333333333329</v>
      </c>
      <c r="D107">
        <f t="shared" si="52"/>
        <v>2.9833333333333329</v>
      </c>
      <c r="E107">
        <f t="shared" si="52"/>
        <v>2.9833333333333329</v>
      </c>
      <c r="F107">
        <f t="shared" si="52"/>
        <v>2.9833333333333329</v>
      </c>
    </row>
    <row r="108" spans="1:6" x14ac:dyDescent="0.25">
      <c r="A108" t="s">
        <v>21</v>
      </c>
      <c r="B108">
        <f>3.023/12</f>
        <v>0.25191666666666668</v>
      </c>
      <c r="C108">
        <f t="shared" ref="C108:F108" si="53">3.023/12</f>
        <v>0.25191666666666668</v>
      </c>
      <c r="D108">
        <f t="shared" si="53"/>
        <v>0.25191666666666668</v>
      </c>
      <c r="E108">
        <f t="shared" si="53"/>
        <v>0.25191666666666668</v>
      </c>
      <c r="F108">
        <f t="shared" si="53"/>
        <v>0.25191666666666668</v>
      </c>
    </row>
    <row r="109" spans="1:6" x14ac:dyDescent="0.25">
      <c r="A109" t="s">
        <v>30</v>
      </c>
      <c r="B109">
        <f>0.5/12</f>
        <v>4.1666666666666664E-2</v>
      </c>
      <c r="C109">
        <f t="shared" ref="C109:F109" si="54">0.5/12</f>
        <v>4.1666666666666664E-2</v>
      </c>
      <c r="D109">
        <f t="shared" si="54"/>
        <v>4.1666666666666664E-2</v>
      </c>
      <c r="E109">
        <f t="shared" si="54"/>
        <v>4.1666666666666664E-2</v>
      </c>
      <c r="F109">
        <f t="shared" si="54"/>
        <v>4.1666666666666664E-2</v>
      </c>
    </row>
    <row r="110" spans="1:6" x14ac:dyDescent="0.25">
      <c r="A110" t="s">
        <v>23</v>
      </c>
      <c r="B110">
        <f>SUM(B105:B109)</f>
        <v>4.1935833333333328</v>
      </c>
      <c r="C110">
        <f t="shared" ref="C110:F110" si="55">SUM(C105:C109)</f>
        <v>4.1935833333333328</v>
      </c>
      <c r="D110">
        <f t="shared" si="55"/>
        <v>4.1935833333333328</v>
      </c>
      <c r="E110">
        <f t="shared" si="55"/>
        <v>4.1935833333333328</v>
      </c>
      <c r="F110">
        <f t="shared" si="55"/>
        <v>4.1935833333333328</v>
      </c>
    </row>
    <row r="112" spans="1:6" x14ac:dyDescent="0.25">
      <c r="A112" t="s">
        <v>24</v>
      </c>
      <c r="B112" s="1">
        <f>B104-B110</f>
        <v>830.54641666666669</v>
      </c>
      <c r="C112" s="1">
        <f t="shared" ref="C112:F112" si="56">C104-C110</f>
        <v>830.6564166666667</v>
      </c>
      <c r="D112" s="1">
        <f t="shared" si="56"/>
        <v>830.77641666666671</v>
      </c>
      <c r="E112" s="1">
        <f t="shared" si="56"/>
        <v>830.64641666666671</v>
      </c>
      <c r="F112" s="1">
        <f t="shared" si="56"/>
        <v>830.52641666666671</v>
      </c>
    </row>
    <row r="114" spans="1:6" x14ac:dyDescent="0.25">
      <c r="A114" t="s">
        <v>35</v>
      </c>
      <c r="B114">
        <v>829.51</v>
      </c>
      <c r="C114">
        <v>829.59</v>
      </c>
      <c r="D114">
        <v>829.76</v>
      </c>
      <c r="E114">
        <v>829.62</v>
      </c>
      <c r="F114">
        <v>829.47</v>
      </c>
    </row>
    <row r="116" spans="1:6" x14ac:dyDescent="0.25">
      <c r="A116" t="s">
        <v>25</v>
      </c>
      <c r="B116" s="1">
        <f>B112-B114</f>
        <v>1.0364166666666961</v>
      </c>
      <c r="C116" s="1">
        <f t="shared" ref="C116:F116" si="57">C112-C114</f>
        <v>1.0664166666666688</v>
      </c>
      <c r="D116" s="1">
        <f t="shared" si="57"/>
        <v>1.0164166666667143</v>
      </c>
      <c r="E116" s="1">
        <f t="shared" si="57"/>
        <v>1.0264166666667052</v>
      </c>
      <c r="F116" s="1">
        <f t="shared" si="57"/>
        <v>1.0564166666666779</v>
      </c>
    </row>
    <row r="117" spans="1:6" x14ac:dyDescent="0.25">
      <c r="A117" t="s">
        <v>26</v>
      </c>
      <c r="B117" s="2">
        <f>2/12</f>
        <v>0.16666666666666666</v>
      </c>
      <c r="C117" s="2">
        <f t="shared" ref="C117:F117" si="58">2/12</f>
        <v>0.16666666666666666</v>
      </c>
      <c r="D117" s="2">
        <f t="shared" si="58"/>
        <v>0.16666666666666666</v>
      </c>
      <c r="E117" s="2">
        <f t="shared" si="58"/>
        <v>0.16666666666666666</v>
      </c>
      <c r="F117" s="2">
        <f t="shared" si="58"/>
        <v>0.16666666666666666</v>
      </c>
    </row>
    <row r="118" spans="1:6" x14ac:dyDescent="0.25">
      <c r="A118" t="s">
        <v>27</v>
      </c>
      <c r="B118" s="1">
        <f>B116+B108</f>
        <v>1.2883333333333629</v>
      </c>
      <c r="C118" s="1">
        <f t="shared" ref="C118:F118" si="59">C116+C108</f>
        <v>1.3183333333333356</v>
      </c>
      <c r="D118" s="1">
        <f t="shared" si="59"/>
        <v>1.2683333333333811</v>
      </c>
      <c r="E118" s="1">
        <f t="shared" si="59"/>
        <v>1.278333333333372</v>
      </c>
      <c r="F118" s="1">
        <f t="shared" si="59"/>
        <v>1.3083333333333447</v>
      </c>
    </row>
    <row r="119" spans="1:6" x14ac:dyDescent="0.25">
      <c r="A119" t="s">
        <v>28</v>
      </c>
      <c r="B119" s="1">
        <f>B116-B117</f>
        <v>0.86975000000002944</v>
      </c>
      <c r="C119" s="1">
        <f t="shared" ref="C119:F119" si="60">C116-C117</f>
        <v>0.89975000000000216</v>
      </c>
      <c r="D119" s="1">
        <f t="shared" si="60"/>
        <v>0.84975000000004763</v>
      </c>
      <c r="E119" s="1">
        <f t="shared" si="60"/>
        <v>0.85975000000003854</v>
      </c>
      <c r="F119" s="1">
        <f t="shared" si="60"/>
        <v>0.88975000000001125</v>
      </c>
    </row>
    <row r="121" spans="1:6" x14ac:dyDescent="0.25">
      <c r="A121" t="s">
        <v>29</v>
      </c>
      <c r="B121" s="1">
        <f>B114+B108+B117+B119+B107+B106+B105+B109</f>
        <v>834.74000000000012</v>
      </c>
      <c r="C121" s="1">
        <f t="shared" ref="C121:F121" si="61">C114+C108+C117+C119+C107+C106+C105+C109</f>
        <v>834.85000000000014</v>
      </c>
      <c r="D121" s="1">
        <f>D114+D108+D117+D119+D107+D106+D105+D109</f>
        <v>834.97000000000014</v>
      </c>
      <c r="E121" s="1">
        <f t="shared" ref="E121:F121" si="62">E114+E108+E117+E119+E107+E106+E105+E109</f>
        <v>834.84000000000015</v>
      </c>
      <c r="F121" s="1">
        <f t="shared" si="62"/>
        <v>834.72000000000014</v>
      </c>
    </row>
  </sheetData>
  <mergeCells count="10">
    <mergeCell ref="N1:R1"/>
    <mergeCell ref="T1:X1"/>
    <mergeCell ref="Z1:AD1"/>
    <mergeCell ref="B80:F80"/>
    <mergeCell ref="B102:F102"/>
    <mergeCell ref="B16:F16"/>
    <mergeCell ref="B37:F37"/>
    <mergeCell ref="B58:F58"/>
    <mergeCell ref="B1:F1"/>
    <mergeCell ref="H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2024-11-27T16:00:37Z</dcterms:created>
  <dcterms:modified xsi:type="dcterms:W3CDTF">2024-12-24T13:31:02Z</dcterms:modified>
</cp:coreProperties>
</file>